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<sst xmlns="http://schemas.openxmlformats.org/spreadsheetml/2006/main" count="242" uniqueCount="87">
  <si>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</si>
  <si>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</si>
  <si>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</si>
  <si>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</si>
  <si>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</si>
  <si>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</si>
  <si>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</si>
  <si>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</si>
  <si>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第715-3号</t>
  </si>
  <si>
    <t xml:space="preserve">　工事名</t>
  </si>
  <si>
    <t>国道104号舗装補修工事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</si>
  <si>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</si>
  <si>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</si>
  <si>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</si>
  <si>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</si>
  <si>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</si>
  <si>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</si>
  <si>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</si>
  <si>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</si>
  <si>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</si>
  <si>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</si>
  <si>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</si>
  <si>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510　m</t>
  </si>
  <si>
    <t>道路修繕</t>
  </si>
  <si>
    <t/>
  </si>
  <si>
    <t>式</t>
  </si>
  <si>
    <t>舗装工</t>
  </si>
  <si>
    <t>準備工</t>
  </si>
  <si>
    <t>舗装版切断*</t>
  </si>
  <si>
    <t>舗装版種別:ｱｽﾌｧﾙﾄ舗装版,舗装厚:70mm</t>
  </si>
  <si>
    <t>m</t>
  </si>
  <si>
    <t>予備破砕</t>
  </si>
  <si>
    <t>舗装板厚　0.3m以下</t>
  </si>
  <si>
    <t>m2</t>
  </si>
  <si>
    <t>すきとり運搬処理</t>
  </si>
  <si>
    <t>m3</t>
  </si>
  <si>
    <t>殻処分</t>
  </si>
  <si>
    <t>殻種別:ｱｽﾌｧﾙﾄ殻</t>
  </si>
  <si>
    <t>t</t>
  </si>
  <si>
    <t>路上再生工</t>
  </si>
  <si>
    <t>路上路盤再生工</t>
  </si>
  <si>
    <t>混合深さ:20cm以下,混合用乳剤:有り,養生工:無し</t>
  </si>
  <si>
    <t>アスファルト舗装工</t>
  </si>
  <si>
    <t>表層(車道･路肩部)</t>
  </si>
  <si>
    <t>材料種類:各種(2.30以上2.40t/m3未満),材料規格:(2)ｶﾞﾗｽ入再生密粒度As(13),舗装厚:40mm,平均幅員:3.0m超</t>
  </si>
  <si>
    <t>材料種類:各種(2.30以上2.40t/m3未満),材料規格:(5)ｶﾞﾗｽ入再生密粒度As(13F),舗装厚:30mm,平均幅員:3.0m超</t>
  </si>
  <si>
    <t>区画線工</t>
  </si>
  <si>
    <t>ﾍﾟｲﾝﾄ式区画線</t>
  </si>
  <si>
    <t>施工方法区分:ﾍﾟｲﾝﾄ式 溶剤型,規格･仕様区分:破線 15cm,塗料規格:常温</t>
  </si>
  <si>
    <t>施工方法区分:ﾍﾟｲﾝﾄ式 溶剤型,規格･仕様区分:実線 15cm,塗料規格:常温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</si>
  <si>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</si>
  <si>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</si>
  <si>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</si>
  <si>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</si>
  <si>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</si>
  <si>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</si>
  <si>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</si>
  <si>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</si>
  <si>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</si>
  <si>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</si>
  <si>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</si>
  <si>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技術管理費</t>
  </si>
  <si>
    <t>測量設計費</t>
  </si>
  <si>
    <t>km</t>
  </si>
  <si>
    <t>土質等試験費(ｵﾌﾟｼｮﾝ)</t>
  </si>
  <si>
    <t>六価クロム溶出試験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</si>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</sst>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G23+G56+G68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G26+G41+G47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12.0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3110.0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35</v>
      </c>
      <c r="F37" s="23" t="n">
        <v>218.0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36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37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38</v>
      </c>
      <c r="F40" s="23" t="n">
        <v>457.0</v>
      </c>
      <c r="G40" s="27"/>
      <c r="H40" s="29"/>
      <c r="J40" s="30"/>
      <c r="K40" s="31"/>
    </row>
    <row r="41" ht="15.0" customHeight="true">
      <c r="A41" s="14"/>
      <c r="B41" s="15"/>
      <c r="C41" s="15" t="s">
        <v>39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40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41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33</v>
      </c>
      <c r="F46" s="23" t="n">
        <v>3110.0</v>
      </c>
      <c r="G46" s="27"/>
      <c r="H46" s="29"/>
      <c r="J46" s="30"/>
      <c r="K46" s="31"/>
    </row>
    <row r="47" ht="15.0" customHeight="true">
      <c r="A47" s="14"/>
      <c r="B47" s="15"/>
      <c r="C47" s="15" t="s">
        <v>42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43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44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33</v>
      </c>
      <c r="F52" s="23" t="n">
        <v>3110.0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43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45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33</v>
      </c>
      <c r="F55" s="23" t="n">
        <v>3110.0</v>
      </c>
      <c r="G55" s="27"/>
      <c r="H55" s="29"/>
      <c r="J55" s="30"/>
      <c r="K55" s="31"/>
    </row>
    <row r="56" ht="15.0" customHeight="true">
      <c r="A56" s="14"/>
      <c r="B56" s="15" t="s">
        <v>46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46</v>
      </c>
      <c r="D59" s="16"/>
      <c r="E59" s="20"/>
      <c r="F59" s="22"/>
      <c r="G59" s="26">
        <f>G62+G65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48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30</v>
      </c>
      <c r="F64" s="23" t="n">
        <v>260.0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49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30</v>
      </c>
      <c r="F67" s="23" t="n">
        <v>1020.0</v>
      </c>
      <c r="G67" s="27"/>
      <c r="H67" s="29"/>
      <c r="J67" s="30"/>
      <c r="K67" s="31"/>
    </row>
    <row r="68" ht="15.0" customHeight="true">
      <c r="A68" s="14"/>
      <c r="B68" s="15" t="s">
        <v>50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51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53</v>
      </c>
      <c r="F76" s="23" t="n">
        <v>22.0</v>
      </c>
      <c r="G76" s="27"/>
      <c r="H76" s="29"/>
      <c r="J76" s="30"/>
      <c r="K76" s="31"/>
    </row>
    <row r="77" ht="15.0" customHeight="true">
      <c r="A77" s="14" t="s">
        <v>54</v>
      </c>
      <c r="B77" s="15"/>
      <c r="C77" s="15"/>
      <c r="D77" s="16"/>
      <c r="E77" s="20"/>
      <c r="F77" s="22"/>
      <c r="G77" s="26">
        <f>G23+G56+G68</f>
      </c>
      <c r="H77" s="28" t="s">
        <v>24</v>
      </c>
      <c r="J77" s="30" t="n">
        <v>20.0</v>
      </c>
      <c r="K77" s="31" t="n">
        <v>20.0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55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 t="s">
        <v>56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57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58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59</v>
      </c>
      <c r="B86" s="15"/>
      <c r="C86" s="15"/>
      <c r="D86" s="16"/>
      <c r="E86" s="20"/>
      <c r="F86" s="22"/>
      <c r="G86" s="26">
        <f>G89+G110</f>
      </c>
      <c r="H86" s="28" t="s">
        <v>24</v>
      </c>
      <c r="J86" s="30" t="n">
        <v>23.0</v>
      </c>
      <c r="K86" s="31" t="n">
        <v>200.0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60</v>
      </c>
      <c r="C89" s="15"/>
      <c r="D89" s="16"/>
      <c r="E89" s="20"/>
      <c r="F89" s="22"/>
      <c r="G89" s="26">
        <f>G92+G104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61</v>
      </c>
      <c r="D92" s="16"/>
      <c r="E92" s="20"/>
      <c r="F92" s="22"/>
      <c r="G92" s="26">
        <f>G95+G98+G101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62</v>
      </c>
      <c r="E95" s="20"/>
      <c r="F95" s="24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4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63</v>
      </c>
      <c r="F97" s="25" t="n">
        <v>0.5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65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66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67</v>
      </c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68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69</v>
      </c>
      <c r="B113" s="15"/>
      <c r="C113" s="15"/>
      <c r="D113" s="16"/>
      <c r="E113" s="20"/>
      <c r="F113" s="22"/>
      <c r="G113" s="26">
        <f>G77+G86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210.0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71</v>
      </c>
      <c r="D119" s="16"/>
      <c r="E119" s="20"/>
      <c r="F119" s="22"/>
      <c r="G119" s="27"/>
      <c r="H119" s="28" t="s">
        <v>24</v>
      </c>
      <c r="J119" s="30" t="n">
        <v>34.0</v>
      </c>
      <c r="K119" s="31" t="s">
        <v>72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73</v>
      </c>
      <c r="D122" s="16"/>
      <c r="E122" s="20"/>
      <c r="F122" s="22"/>
      <c r="G122" s="27"/>
      <c r="H122" s="28" t="s">
        <v>24</v>
      </c>
      <c r="J122" s="30" t="n">
        <v>35.0</v>
      </c>
      <c r="K122" s="31" t="s">
        <v>74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75</v>
      </c>
      <c r="B125" s="15"/>
      <c r="C125" s="15"/>
      <c r="D125" s="16"/>
      <c r="E125" s="20"/>
      <c r="F125" s="22"/>
      <c r="G125" s="26">
        <f>G77+G86+G116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76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77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 t="s">
        <v>78</v>
      </c>
      <c r="C131" s="15"/>
      <c r="D131" s="16"/>
      <c r="E131" s="20"/>
      <c r="F131" s="22"/>
      <c r="G131" s="27"/>
      <c r="H131" s="28" t="s">
        <v>24</v>
      </c>
      <c r="J131" s="30" t="n">
        <v>38.0</v>
      </c>
      <c r="K131" s="31" t="n">
        <v>220.0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79</v>
      </c>
      <c r="B134" s="15"/>
      <c r="C134" s="15"/>
      <c r="D134" s="16"/>
      <c r="E134" s="20"/>
      <c r="F134" s="22"/>
      <c r="G134" s="26">
        <f>G125+G131</f>
      </c>
      <c r="H134" s="28" t="s">
        <v>24</v>
      </c>
      <c r="J134" s="30" t="n">
        <v>39.0</v>
      </c>
      <c r="K134" s="31" t="n">
        <v>30.0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32" t="s">
        <v>80</v>
      </c>
      <c r="B137" s="33"/>
      <c r="C137" s="33"/>
      <c r="D137" s="34"/>
      <c r="E137" s="41"/>
      <c r="F137" s="44"/>
      <c r="G137" s="50">
        <f>G134</f>
      </c>
      <c r="H137" s="51" t="s">
        <v>24</v>
      </c>
      <c r="J137" s="55" t="n">
        <v>40.0</v>
      </c>
      <c r="K137" s="55" t="n">
        <v>30.0</v>
      </c>
    </row>
    <row r="138" ht="15.0" customHeight="true">
      <c r="A138" s="35"/>
      <c r="B138" s="36"/>
      <c r="C138" s="36"/>
      <c r="D138" s="37"/>
      <c r="E138" s="42" t="s">
        <v>24</v>
      </c>
      <c r="F138" s="45"/>
      <c r="G138" s="50"/>
      <c r="H138" s="52" t="s">
        <v>24</v>
      </c>
    </row>
    <row r="139" ht="15.0" customHeight="true">
      <c r="A139" s="38"/>
      <c r="B139" s="39"/>
      <c r="C139" s="39"/>
      <c r="D139" s="40"/>
      <c r="E139" s="43" t="s">
        <v>25</v>
      </c>
      <c r="F139" s="46" t="n">
        <v>1.0</v>
      </c>
      <c r="G139" s="50"/>
      <c r="H139" s="53"/>
    </row>
    <row r="140">
      <c r="A140" s="56" t="s">
        <v>81</v>
      </c>
      <c r="B140" s="57" t="s">
        <v>82</v>
      </c>
      <c r="J140" s="30" t="n">
        <v>99999.0</v>
      </c>
    </row>
    <row r="141">
      <c r="A141" s="56" t="s">
        <v>83</v>
      </c>
      <c r="B141" s="57" t="s">
        <v>84</v>
      </c>
    </row>
    <row r="142">
      <c r="A142" s="56" t="s">
        <v>85</v>
      </c>
      <c r="B142" s="57" t="s">
        <v>86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4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2026-04-29T23:43:09Z</dcterms:created>
  <dc:creator>Apache POI</dc:creator>
</cp:coreProperties>
</file>